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43 Белебей\"/>
    </mc:Choice>
  </mc:AlternateContent>
  <xr:revisionPtr revIDLastSave="0" documentId="13_ncr:1_{E975BE31-38FA-49C7-9B60-1B61942B15C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<sst xmlns="http://schemas.openxmlformats.org/spreadsheetml/2006/main" count="398" uniqueCount="335">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</sst>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3" t="s">
        <v>328</v>
      </c>
      <c r="B5" s="153"/>
      <c r="C5" s="153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9"/>
      <c r="B6" s="159"/>
      <c r="C6" s="159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60" t="s">
        <v>61</v>
      </c>
      <c r="B7" s="160"/>
      <c r="C7" s="16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60"/>
      <c r="B8" s="160"/>
      <c r="C8" s="16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1" t="s">
        <v>47</v>
      </c>
      <c r="B9" s="161"/>
      <c r="C9" s="16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5" t="s">
        <v>62</v>
      </c>
      <c r="B10" s="155"/>
      <c r="C10" s="155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4" t="s">
        <v>327</v>
      </c>
      <c r="B11" s="154"/>
      <c r="C11" s="154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5" t="s">
        <v>63</v>
      </c>
      <c r="B12" s="155"/>
      <c r="C12" s="155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6" t="s">
        <v>313</v>
      </c>
      <c r="B13" s="157"/>
      <c r="C13" s="15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8" t="s">
        <v>64</v>
      </c>
      <c r="B14" s="158"/>
      <c r="C14" s="15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M_ГИП_43</v>
      </c>
    </row>
    <row r="27" spans="1:3" ht="45" customHeight="1" x14ac:dyDescent="0.25">
      <c r="A27" s="151"/>
      <c r="B27" s="84" t="s">
        <v>31</v>
      </c>
      <c r="C27" s="100" t="str">
        <f>A13</f>
        <v>Установка приборов учета на границах балансовой принадлежности  27 шт. в г. Белебей Белебеевского район РБ (2022г.)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275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289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66" t="s">
        <v>252</v>
      </c>
      <c r="C33" s="168" t="s">
        <v>250</v>
      </c>
    </row>
    <row r="34" spans="1:3" ht="256.5" customHeight="1" x14ac:dyDescent="0.25">
      <c r="A34" s="151"/>
      <c r="B34" s="167"/>
      <c r="C34" s="169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329</v>
      </c>
    </row>
    <row r="37" spans="1:3" ht="30" customHeight="1" x14ac:dyDescent="0.25">
      <c r="A37" s="150" t="s">
        <v>20</v>
      </c>
      <c r="B37" s="148" t="s">
        <v>257</v>
      </c>
      <c r="C37" s="163" t="s">
        <v>330</v>
      </c>
    </row>
    <row r="38" spans="1:3" ht="15.75" customHeight="1" x14ac:dyDescent="0.25">
      <c r="A38" s="151"/>
      <c r="B38" s="162"/>
      <c r="C38" s="164"/>
    </row>
    <row r="39" spans="1:3" ht="59.25" customHeight="1" x14ac:dyDescent="0.25">
      <c r="A39" s="152"/>
      <c r="B39" s="149"/>
      <c r="C39" s="165"/>
    </row>
    <row r="40" spans="1:3" ht="78.75" x14ac:dyDescent="0.25">
      <c r="A40" s="89" t="s">
        <v>21</v>
      </c>
      <c r="B40" s="110" t="s">
        <v>13</v>
      </c>
      <c r="C40" s="143">
        <f>0.654/96.396</f>
        <v>6.7845138802439938E-3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8" t="s">
        <v>15</v>
      </c>
      <c r="C47" s="146" t="s">
        <v>54</v>
      </c>
    </row>
    <row r="48" spans="1:3" x14ac:dyDescent="0.25">
      <c r="A48" s="152"/>
      <c r="B48" s="149"/>
      <c r="C48" s="147"/>
    </row>
    <row r="49" spans="1:3" ht="75" customHeight="1" x14ac:dyDescent="0.25">
      <c r="A49" s="150" t="s">
        <v>25</v>
      </c>
      <c r="B49" s="148" t="s">
        <v>16</v>
      </c>
      <c r="C49" s="146" t="s">
        <v>222</v>
      </c>
    </row>
    <row r="50" spans="1:3" ht="27" customHeight="1" x14ac:dyDescent="0.25">
      <c r="A50" s="152"/>
      <c r="B50" s="149"/>
      <c r="C50" s="147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3" t="s">
        <v>328</v>
      </c>
      <c r="B2" s="153"/>
      <c r="C2" s="153"/>
      <c r="D2" s="153"/>
      <c r="E2" s="153"/>
      <c r="F2" s="153"/>
    </row>
    <row r="3" spans="1:10" x14ac:dyDescent="0.25">
      <c r="A3" s="179"/>
      <c r="B3" s="179"/>
      <c r="C3" s="179"/>
      <c r="D3" s="179"/>
      <c r="E3" s="179"/>
      <c r="F3" s="179"/>
    </row>
    <row r="4" spans="1:10" ht="18.75" x14ac:dyDescent="0.25">
      <c r="A4" s="160" t="s">
        <v>61</v>
      </c>
      <c r="B4" s="160"/>
      <c r="C4" s="160"/>
      <c r="D4" s="160"/>
      <c r="E4" s="160"/>
      <c r="F4" s="160"/>
    </row>
    <row r="5" spans="1:10" x14ac:dyDescent="0.25">
      <c r="A5" s="176"/>
      <c r="B5" s="176"/>
      <c r="C5" s="176"/>
      <c r="D5" s="176"/>
      <c r="E5" s="176"/>
      <c r="F5" s="176"/>
    </row>
    <row r="6" spans="1:10" ht="18.75" x14ac:dyDescent="0.25">
      <c r="A6" s="161" t="s">
        <v>47</v>
      </c>
      <c r="B6" s="161"/>
      <c r="C6" s="161"/>
      <c r="D6" s="161"/>
      <c r="E6" s="161"/>
      <c r="F6" s="161"/>
    </row>
    <row r="7" spans="1:10" ht="15.75" x14ac:dyDescent="0.25">
      <c r="A7" s="174" t="s">
        <v>246</v>
      </c>
      <c r="B7" s="174"/>
      <c r="C7" s="174"/>
      <c r="D7" s="174"/>
      <c r="E7" s="174"/>
      <c r="F7" s="174"/>
    </row>
    <row r="8" spans="1:10" x14ac:dyDescent="0.25">
      <c r="A8" s="176"/>
      <c r="B8" s="176"/>
      <c r="C8" s="176"/>
      <c r="D8" s="176"/>
      <c r="E8" s="176"/>
      <c r="F8" s="176"/>
    </row>
    <row r="9" spans="1:10" ht="18.75" x14ac:dyDescent="0.25">
      <c r="A9" s="177" t="str">
        <f>Паспорт!A11</f>
        <v>M_ГИП_43</v>
      </c>
      <c r="B9" s="177"/>
      <c r="C9" s="177"/>
      <c r="D9" s="177"/>
      <c r="E9" s="177"/>
      <c r="F9" s="177"/>
    </row>
    <row r="10" spans="1:10" ht="15.75" x14ac:dyDescent="0.25">
      <c r="A10" s="174" t="s">
        <v>247</v>
      </c>
      <c r="B10" s="174"/>
      <c r="C10" s="174"/>
      <c r="D10" s="174"/>
      <c r="E10" s="174"/>
      <c r="F10" s="174"/>
    </row>
    <row r="11" spans="1:10" x14ac:dyDescent="0.25">
      <c r="A11" s="178"/>
      <c r="B11" s="178"/>
      <c r="C11" s="178"/>
      <c r="D11" s="178"/>
      <c r="E11" s="178"/>
      <c r="F11" s="178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 27 шт. в г. Белебей Белебеевского район РБ (2022г.)</v>
      </c>
      <c r="B12" s="173"/>
      <c r="C12" s="173"/>
      <c r="D12" s="173"/>
      <c r="E12" s="173"/>
      <c r="F12" s="173"/>
    </row>
    <row r="13" spans="1:10" ht="15.75" x14ac:dyDescent="0.25">
      <c r="A13" s="174" t="s">
        <v>248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249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7.2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48.7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BDE602CD-5452-4775-A8D0-5F84ED76C76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H26" sqref="H2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3" t="s">
        <v>328</v>
      </c>
      <c r="B5" s="153"/>
      <c r="C5" s="153"/>
      <c r="D5" s="153"/>
      <c r="E5" s="153"/>
      <c r="F5" s="153"/>
    </row>
    <row r="6" spans="1:6" x14ac:dyDescent="0.25">
      <c r="A6" s="179"/>
      <c r="B6" s="179"/>
      <c r="C6" s="179"/>
      <c r="D6" s="179"/>
      <c r="E6" s="179"/>
      <c r="F6" s="179"/>
    </row>
    <row r="7" spans="1:6" ht="18.75" x14ac:dyDescent="0.25">
      <c r="A7" s="160" t="s">
        <v>61</v>
      </c>
      <c r="B7" s="160"/>
      <c r="C7" s="160"/>
      <c r="D7" s="160"/>
      <c r="E7" s="160"/>
      <c r="F7" s="160"/>
    </row>
    <row r="8" spans="1:6" x14ac:dyDescent="0.25">
      <c r="A8" s="176"/>
      <c r="B8" s="176"/>
      <c r="C8" s="176"/>
      <c r="D8" s="176"/>
      <c r="E8" s="176"/>
      <c r="F8" s="176"/>
    </row>
    <row r="9" spans="1:6" ht="18.75" x14ac:dyDescent="0.25">
      <c r="A9" s="193" t="str">
        <f>[1]Паспорт!A7</f>
        <v>ООО "ГИП-Электро"</v>
      </c>
      <c r="B9" s="193"/>
      <c r="C9" s="193"/>
      <c r="D9" s="193"/>
      <c r="E9" s="193"/>
      <c r="F9" s="193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6"/>
      <c r="B11" s="176"/>
      <c r="C11" s="176"/>
      <c r="D11" s="176"/>
      <c r="E11" s="176"/>
      <c r="F11" s="176"/>
    </row>
    <row r="12" spans="1:6" ht="18.75" x14ac:dyDescent="0.25">
      <c r="A12" s="191" t="str">
        <f>Паспорт!A11</f>
        <v>M_ГИП_43</v>
      </c>
      <c r="B12" s="191"/>
      <c r="C12" s="191"/>
      <c r="D12" s="191"/>
      <c r="E12" s="191"/>
      <c r="F12" s="191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8"/>
      <c r="B14" s="178"/>
      <c r="C14" s="178"/>
      <c r="D14" s="178"/>
      <c r="E14" s="178"/>
      <c r="F14" s="178"/>
    </row>
    <row r="15" spans="1:6" ht="38.25" customHeight="1" x14ac:dyDescent="0.25">
      <c r="A15" s="192" t="str">
        <f>Паспорт!A13</f>
        <v>Установка приборов учета на границах балансовой принадлежности  27 шт. в г. Белебей Белебеевского район РБ (2022г.)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(15/27)*100</f>
        <v>55.555555555555557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(15/27)*100</f>
        <v>55.555555555555557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55.555555555555557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5" t="s">
        <v>214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60" t="s">
        <v>61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44" ht="18.75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</row>
    <row r="9" spans="1:44" x14ac:dyDescent="0.25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155" t="s">
        <v>62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44" ht="18.75" x14ac:dyDescent="0.25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44" x14ac:dyDescent="0.25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155" t="s">
        <v>63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x14ac:dyDescent="0.25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44" x14ac:dyDescent="0.25">
      <c r="A16" s="155" t="s">
        <v>64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4" t="s">
        <v>215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60" t="s">
        <v>61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</row>
    <row r="9" spans="1:21" ht="18.75" customHeight="1" x14ac:dyDescent="0.25">
      <c r="A9" s="155" t="s">
        <v>62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</row>
    <row r="12" spans="1:21" x14ac:dyDescent="0.25">
      <c r="A12" s="155" t="s">
        <v>63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  <row r="15" spans="1:21" ht="15.75" customHeight="1" x14ac:dyDescent="0.25">
      <c r="A15" s="155" t="s">
        <v>64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</row>
    <row r="16" spans="1:21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2" t="s">
        <v>217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3" t="s">
        <v>65</v>
      </c>
      <c r="B20" s="213" t="s">
        <v>66</v>
      </c>
      <c r="C20" s="198" t="s">
        <v>67</v>
      </c>
      <c r="D20" s="198"/>
      <c r="E20" s="215" t="s">
        <v>68</v>
      </c>
      <c r="F20" s="215"/>
      <c r="G20" s="213" t="s">
        <v>69</v>
      </c>
      <c r="H20" s="216" t="s">
        <v>70</v>
      </c>
      <c r="I20" s="217"/>
      <c r="J20" s="217"/>
      <c r="K20" s="217"/>
      <c r="L20" s="216" t="s">
        <v>71</v>
      </c>
      <c r="M20" s="217"/>
      <c r="N20" s="217"/>
      <c r="O20" s="217"/>
      <c r="P20" s="216" t="s">
        <v>72</v>
      </c>
      <c r="Q20" s="217"/>
      <c r="R20" s="217"/>
      <c r="S20" s="217"/>
      <c r="T20" s="218" t="s">
        <v>73</v>
      </c>
      <c r="U20" s="219"/>
      <c r="V20" s="15"/>
      <c r="W20" s="15"/>
      <c r="X20" s="15"/>
    </row>
    <row r="21" spans="1:24" ht="99.75" customHeight="1" x14ac:dyDescent="0.25">
      <c r="A21" s="214"/>
      <c r="B21" s="214"/>
      <c r="C21" s="198"/>
      <c r="D21" s="198"/>
      <c r="E21" s="215"/>
      <c r="F21" s="215"/>
      <c r="G21" s="214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20"/>
      <c r="U21" s="221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0"/>
      <c r="C66" s="210"/>
      <c r="D66" s="210"/>
      <c r="E66" s="210"/>
      <c r="F66" s="210"/>
      <c r="G66" s="210"/>
      <c r="H66" s="210"/>
      <c r="I66" s="21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1"/>
      <c r="C68" s="211"/>
      <c r="D68" s="211"/>
      <c r="E68" s="211"/>
      <c r="F68" s="211"/>
      <c r="G68" s="211"/>
      <c r="H68" s="211"/>
      <c r="I68" s="21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0"/>
      <c r="C70" s="210"/>
      <c r="D70" s="210"/>
      <c r="E70" s="210"/>
      <c r="F70" s="210"/>
      <c r="G70" s="210"/>
      <c r="H70" s="210"/>
      <c r="I70" s="21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0"/>
      <c r="C72" s="210"/>
      <c r="D72" s="210"/>
      <c r="E72" s="210"/>
      <c r="F72" s="210"/>
      <c r="G72" s="210"/>
      <c r="H72" s="210"/>
      <c r="I72" s="21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1"/>
      <c r="C73" s="211"/>
      <c r="D73" s="211"/>
      <c r="E73" s="211"/>
      <c r="F73" s="211"/>
      <c r="G73" s="211"/>
      <c r="H73" s="211"/>
      <c r="I73" s="21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0"/>
      <c r="C74" s="210"/>
      <c r="D74" s="210"/>
      <c r="E74" s="210"/>
      <c r="F74" s="210"/>
      <c r="G74" s="210"/>
      <c r="H74" s="210"/>
      <c r="I74" s="21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8"/>
      <c r="C75" s="208"/>
      <c r="D75" s="208"/>
      <c r="E75" s="208"/>
      <c r="F75" s="208"/>
      <c r="G75" s="208"/>
      <c r="H75" s="208"/>
      <c r="I75" s="20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9"/>
      <c r="C77" s="209"/>
      <c r="D77" s="209"/>
      <c r="E77" s="209"/>
      <c r="F77" s="209"/>
      <c r="G77" s="209"/>
      <c r="H77" s="209"/>
      <c r="I77" s="20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2022-07-28T04:26:02Z</dcterms:modified>
</cp:coreProperties>
</file>